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C:\Users\LENOVO\Dropbox\MARCELA\MINVIVIENDA\PROCESO DE SELECCION\MINIMA CUANTIA\2026\MVCT-IP-XXX-2026 Restitución muro\PRE\06. Anexos y formatos\Formatos\"/>
    </mc:Choice>
  </mc:AlternateContent>
  <xr:revisionPtr revIDLastSave="0" documentId="13_ncr:1_{53CA9992-2186-44C6-AF8C-B9021B730E1C}" xr6:coauthVersionLast="47" xr6:coauthVersionMax="47" xr10:uidLastSave="{00000000-0000-0000-0000-000000000000}"/>
  <bookViews>
    <workbookView xWindow="-120" yWindow="-120" windowWidth="20730" windowHeight="11160" xr2:uid="{3EF84BA0-E6EF-45AA-B6F9-B355FB7775B5}"/>
  </bookViews>
  <sheets>
    <sheet name="Oferta"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G22" i="1" l="1"/>
  <c r="G26" i="1" s="1"/>
  <c r="G28" i="1" s="1"/>
  <c r="F27" i="1"/>
  <c r="G24" i="1" l="1"/>
  <c r="G25" i="1"/>
  <c r="G27" i="1" s="1"/>
  <c r="G29" i="1" s="1"/>
</calcChain>
</file>

<file path=xl/sharedStrings.xml><?xml version="1.0" encoding="utf-8"?>
<sst xmlns="http://schemas.openxmlformats.org/spreadsheetml/2006/main" count="56" uniqueCount="43">
  <si>
    <t xml:space="preserve">EMPRESA: </t>
  </si>
  <si>
    <t>NIT:</t>
  </si>
  <si>
    <t>E-MAIL:</t>
  </si>
  <si>
    <t xml:space="preserve"> FECHA: </t>
  </si>
  <si>
    <t xml:space="preserve">Ref. artículo </t>
  </si>
  <si>
    <t xml:space="preserve">Código UNSPC </t>
  </si>
  <si>
    <t xml:space="preserve">Descripción </t>
  </si>
  <si>
    <t xml:space="preserve">Cantidad </t>
  </si>
  <si>
    <t xml:space="preserve">Unidad </t>
  </si>
  <si>
    <t xml:space="preserve">Precio Techo Unitario  </t>
  </si>
  <si>
    <t xml:space="preserve">Precio  Unitario ofertado </t>
  </si>
  <si>
    <t>DESMONTE Y REINSTALACIÓN DEL CERRAMIENTO EN MADERA</t>
  </si>
  <si>
    <t>M2</t>
  </si>
  <si>
    <t>DESMONTE DE MAMPOSTERÍA EXISTENTE (INCLUYE DISPOSICIÓN FINAL)</t>
  </si>
  <si>
    <t>LIMPIEZA DE SUPERFICIE (PAÑETES, PINTURAS, MALEZA EN BASE)</t>
  </si>
  <si>
    <t>CONSOLIDACIÓN SUPERFICIAL CON MEZCLA COMPATIBLE</t>
  </si>
  <si>
    <t>GENERACIÓN DE REGATAS Y APLICACIÓN DE MORTERO TIERRA-CAL-ABONO</t>
  </si>
  <si>
    <t>ML</t>
  </si>
  <si>
    <t>INSTALACIÓN DE FORMALETA EN MADERA NO RECUPERABLE PANETADA CON MORTERO</t>
  </si>
  <si>
    <t>FORMALETEO LATERAL RESISTENTE PARA CONTENER TAPIA</t>
  </si>
  <si>
    <t>RESTITUCIÓN DE VOLUMEN POR CAPAS ≤10 CM COMPACTADAS</t>
  </si>
  <si>
    <t>M3</t>
  </si>
  <si>
    <t>SUMINISTRO E INSTALACIÓN DE HILADA EN LADRILLO TOLETE SOBRE MURO</t>
  </si>
  <si>
    <t>SUMINISTRO E INSTALACIÓN MALLA ELECTROSOLDADA DE 6 MM</t>
  </si>
  <si>
    <t>UND</t>
  </si>
  <si>
    <t>SUMINISTRO E INSTALACIÓN DE TORTA EN CONCRETO DE 10 CM SOBRE HILADA EN LADRILLO</t>
  </si>
  <si>
    <t>INSTALACIÓN DE SOLERA METALICA PARA PROTECCIÓN SUPERIOR DEL MURO (INCLUYE PERFILES DE ANCLAJE PARA CANAL)</t>
  </si>
  <si>
    <t>SUMINISTRO E INSTALACION CANAL DE AGUAS LLUVIAS DESARROLLO DE 45 CM CON BAJANTE DE 3"</t>
  </si>
  <si>
    <t>SUMINISRO E INSTALACIÓN HILADA DE PIEDRA PARA JARDINERA DE 20 CM DE ALTURA.</t>
  </si>
  <si>
    <t>COLOCACIÓN DE TEJADILLO EN TEJA PLÁSTICA DE IMITACIÓN BARRO PARA PROTECCIÓN DEL MURO</t>
  </si>
  <si>
    <t>PAÑETE FINAL EN MORTERO DE CAL (INCLUYE IMPERMEABILIZANTE)</t>
  </si>
  <si>
    <t>PINTURA KORAZA</t>
  </si>
  <si>
    <t>SUBTOTAL</t>
  </si>
  <si>
    <t>AIU Maximo (24,17%)</t>
  </si>
  <si>
    <t xml:space="preserve">A. ADMINISTRACIÓN </t>
  </si>
  <si>
    <t xml:space="preserve">I. IMPREVISTOS </t>
  </si>
  <si>
    <t>U. UTILIDAD</t>
  </si>
  <si>
    <t>AIU</t>
  </si>
  <si>
    <t>IVA*</t>
  </si>
  <si>
    <t>TOTAL</t>
  </si>
  <si>
    <t>INSTRUCCIONES PARA EL DILIGENCIAMIENTO DEL FORMATO DE OFERTA ECONOMICA</t>
  </si>
  <si>
    <r>
      <t xml:space="preserve">• Por favor diligenciar solo las celdas en AZUL
• El valor total de la oferta incluye la totalidad de los costos asociados a los bienes y servicios descritos en las condiciones técnicas. 
• La descripción y cantidades de los ítems señalados en el FORMATO “OFERTA ECONÓMICA”. no podrán ser modificados, so pena de rechazo de la oferta.
El valor unitario ofertado no podrá superar el valor unitario promedio del estudio de mercado referido en la columna “Precio Techo Unitario Estimado”.
• Conforme al estudio del sector y del mercado se determinó que el porcentaje de AIU máximo establecido para el presente proceso es del veinticuatro punto diecisiete por ciento </t>
    </r>
    <r>
      <rPr>
        <b/>
        <sz val="11"/>
        <color theme="1"/>
        <rFont val="Aptos Narrow"/>
        <family val="2"/>
        <scheme val="minor"/>
      </rPr>
      <t>(24,17%).</t>
    </r>
    <r>
      <rPr>
        <sz val="11"/>
        <color theme="1"/>
        <rFont val="Aptos Narrow"/>
        <family val="2"/>
        <scheme val="minor"/>
      </rPr>
      <t xml:space="preserve"> Ningún proponente podrá ofertar un valor superior a este porcentaje. 
• (*)El IVA derivado del AIU se liquida exclusivamente sobre el componente de utilidad
• La sumatoria de los valores unitarios indicados en este formato será el valor con el que se compararán las ofertas para escoger la de menor valor, siempre y cuando cumpla con los requisitos establecidos para el proceso</t>
    </r>
  </si>
  <si>
    <t>FORMATO PROPUETA ECONOMICA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</si>
</sst>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 #,##0.00_-;\-&quot;$&quot;\ * #,##0.00_-;_-&quot;$&quot;\ * &quot;-&quot;??_-;_-@_-"/>
    <numFmt numFmtId="164" formatCode="_-&quot;$&quot;* #,##0.00_-;\-&quot;$&quot;* #,##0.00_-;_-&quot;$&quot;* &quot;-&quot;??_-;_-@_-"/>
    <numFmt numFmtId="165" formatCode="_-&quot;$&quot;\ * #,##0_-;\-&quot;$&quot;\ * #,##0_-;_-&quot;$&quot;\ * &quot;-&quot;??_-;_-@_-"/>
  </numFmts>
  <fonts count="8" x14ac:knownFonts="1">
    <font>
      <sz val="11"/>
      <color theme="1"/>
      <name val="Aptos Narrow"/>
      <family val="2"/>
      <scheme val="minor"/>
    </font>
    <font>
      <sz val="11"/>
      <color theme="1"/>
      <name val="Aptos Narrow"/>
      <family val="2"/>
      <scheme val="minor"/>
    </font>
    <font>
      <b/>
      <sz val="10"/>
      <color rgb="FF000000"/>
      <name val="Verdana"/>
      <family val="2"/>
    </font>
    <font>
      <sz val="9"/>
      <color rgb="FF000000"/>
      <name val="Verdana"/>
      <family val="2"/>
    </font>
    <font>
      <sz val="10"/>
      <color rgb="FF000000"/>
      <name val="Verdana"/>
      <family val="2"/>
    </font>
    <font>
      <b/>
      <sz val="11"/>
      <color theme="1"/>
      <name val="Aptos Narrow"/>
      <family val="2"/>
      <scheme val="minor"/>
    </font>
    <font>
      <b/>
      <sz val="10"/>
      <color theme="1"/>
      <name val="Verdana"/>
      <family val="2"/>
    </font>
    <font>
      <b/>
      <sz val="11"/>
      <color theme="1"/>
      <name val="Aptos Narrow"/>
      <family val="2"/>
      <scheme val="minor"/>
    </font>
  </fonts>
  <fills count="8">
    <fill>
      <patternFill patternType="none"/>
    </fill>
    <fill>
      <patternFill patternType="gray125"/>
    </fill>
    <fill>
      <patternFill patternType="solid">
        <fgColor rgb="FFFFFFFF"/>
        <bgColor indexed="64"/>
      </patternFill>
    </fill>
    <fill>
      <patternFill patternType="solid">
        <fgColor theme="2" tint="-9.9978637043366805E-2"/>
        <bgColor indexed="64"/>
      </patternFill>
    </fill>
    <fill>
      <patternFill patternType="solid">
        <fgColor theme="0"/>
        <bgColor indexed="64"/>
      </patternFill>
    </fill>
    <fill>
      <patternFill patternType="solid">
        <fgColor theme="0" tint="-0.14999847407452621"/>
        <bgColor indexed="64"/>
      </patternFill>
    </fill>
    <fill>
      <patternFill patternType="solid">
        <fgColor theme="3" tint="0.89999084444715716"/>
        <bgColor indexed="64"/>
      </patternFill>
    </fill>
    <fill>
      <patternFill patternType="solid">
        <fgColor rgb="FF92D05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s>
  <cellStyleXfs count="2">
    <xf numFmtId="0" fontId="0" fillId="0" borderId="0"/>
    <xf numFmtId="44" fontId="1" fillId="0" borderId="0" applyFont="0" applyFill="0" applyBorder="0" applyAlignment="0" applyProtection="0"/>
  </cellStyleXfs>
  <cellXfs count="38">
    <xf numFmtId="0" fontId="0" fillId="0" borderId="0" xfId="0"/>
    <xf numFmtId="0" fontId="3" fillId="0" borderId="1" xfId="0" applyFont="1" applyBorder="1" applyAlignment="1">
      <alignment horizontal="center" vertical="center" wrapText="1"/>
    </xf>
    <xf numFmtId="0" fontId="0" fillId="0" borderId="0" xfId="0" applyAlignment="1">
      <alignment vertical="center"/>
    </xf>
    <xf numFmtId="9" fontId="0" fillId="0" borderId="1" xfId="0" applyNumberFormat="1" applyBorder="1" applyAlignment="1">
      <alignment vertical="center"/>
    </xf>
    <xf numFmtId="0" fontId="4" fillId="0" borderId="1" xfId="0" applyFont="1" applyBorder="1" applyAlignment="1">
      <alignment horizontal="center" vertical="center" wrapText="1"/>
    </xf>
    <xf numFmtId="0" fontId="3" fillId="2" borderId="1" xfId="0" applyFont="1" applyFill="1" applyBorder="1" applyAlignment="1">
      <alignment horizontal="center" vertical="center" wrapText="1"/>
    </xf>
    <xf numFmtId="165" fontId="0" fillId="0" borderId="1" xfId="1" applyNumberFormat="1" applyFont="1" applyBorder="1" applyAlignment="1">
      <alignment vertical="center"/>
    </xf>
    <xf numFmtId="0" fontId="2" fillId="5" borderId="1" xfId="0" applyFont="1" applyFill="1" applyBorder="1" applyAlignment="1">
      <alignment horizontal="center" vertical="center" wrapText="1"/>
    </xf>
    <xf numFmtId="9" fontId="0" fillId="6" borderId="1" xfId="0" applyNumberFormat="1" applyFill="1" applyBorder="1" applyAlignment="1">
      <alignment horizontal="right" vertical="center"/>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3" fillId="0" borderId="7" xfId="0" applyFont="1" applyBorder="1" applyAlignment="1">
      <alignment horizontal="center" vertical="center" wrapText="1"/>
    </xf>
    <xf numFmtId="44" fontId="0" fillId="6" borderId="8" xfId="1" applyFont="1" applyFill="1" applyBorder="1" applyAlignment="1">
      <alignment vertical="center"/>
    </xf>
    <xf numFmtId="44" fontId="0" fillId="0" borderId="8" xfId="0" applyNumberFormat="1" applyBorder="1"/>
    <xf numFmtId="164" fontId="0" fillId="0" borderId="8" xfId="0" applyNumberFormat="1" applyBorder="1"/>
    <xf numFmtId="164" fontId="7" fillId="7" borderId="8" xfId="0" applyNumberFormat="1" applyFont="1" applyFill="1" applyBorder="1"/>
    <xf numFmtId="0" fontId="0" fillId="0" borderId="11" xfId="0" applyBorder="1" applyAlignment="1">
      <alignment horizontal="justify" vertical="center" wrapText="1"/>
    </xf>
    <xf numFmtId="0" fontId="0" fillId="0" borderId="12" xfId="0" applyBorder="1" applyAlignment="1">
      <alignment horizontal="justify" vertical="center" wrapText="1"/>
    </xf>
    <xf numFmtId="0" fontId="0" fillId="0" borderId="13" xfId="0" applyBorder="1" applyAlignment="1">
      <alignment horizontal="justify" vertical="center" wrapText="1"/>
    </xf>
    <xf numFmtId="0" fontId="7" fillId="3" borderId="9" xfId="0" applyFont="1" applyFill="1" applyBorder="1" applyAlignment="1">
      <alignment horizontal="center"/>
    </xf>
    <xf numFmtId="0" fontId="7" fillId="3" borderId="2" xfId="0" applyFont="1" applyFill="1" applyBorder="1" applyAlignment="1">
      <alignment horizontal="center"/>
    </xf>
    <xf numFmtId="0" fontId="7" fillId="3" borderId="10" xfId="0" applyFont="1" applyFill="1" applyBorder="1" applyAlignment="1">
      <alignment horizontal="center"/>
    </xf>
    <xf numFmtId="0" fontId="6" fillId="0" borderId="7" xfId="0" applyFont="1" applyBorder="1" applyAlignment="1">
      <alignment horizontal="center" vertical="center"/>
    </xf>
    <xf numFmtId="0" fontId="6" fillId="0" borderId="1" xfId="0" applyFont="1" applyBorder="1" applyAlignment="1">
      <alignment horizontal="center" vertical="center"/>
    </xf>
    <xf numFmtId="0" fontId="0" fillId="0" borderId="7" xfId="0" applyBorder="1" applyAlignment="1">
      <alignment horizontal="right"/>
    </xf>
    <xf numFmtId="0" fontId="0" fillId="0" borderId="1" xfId="0" applyBorder="1" applyAlignment="1">
      <alignment horizontal="right"/>
    </xf>
    <xf numFmtId="0" fontId="5" fillId="5" borderId="14" xfId="0" applyFont="1" applyFill="1" applyBorder="1" applyAlignment="1">
      <alignment horizontal="center"/>
    </xf>
    <xf numFmtId="0" fontId="5" fillId="5" borderId="3" xfId="0" applyFont="1" applyFill="1" applyBorder="1" applyAlignment="1">
      <alignment horizontal="center"/>
    </xf>
    <xf numFmtId="0" fontId="5" fillId="5" borderId="15" xfId="0" applyFont="1" applyFill="1" applyBorder="1" applyAlignment="1">
      <alignment horizontal="center"/>
    </xf>
    <xf numFmtId="0" fontId="5" fillId="0" borderId="7" xfId="0" applyFont="1" applyBorder="1" applyAlignment="1">
      <alignment horizontal="right"/>
    </xf>
    <xf numFmtId="0" fontId="5" fillId="0" borderId="1" xfId="0" applyFont="1" applyBorder="1" applyAlignment="1">
      <alignment horizontal="right"/>
    </xf>
    <xf numFmtId="0" fontId="0" fillId="4" borderId="1" xfId="0" applyFill="1" applyBorder="1" applyAlignment="1">
      <alignment horizontal="center"/>
    </xf>
    <xf numFmtId="0" fontId="0" fillId="4" borderId="1" xfId="0" applyFill="1" applyBorder="1" applyAlignment="1">
      <alignment horizontal="center" vertical="center"/>
    </xf>
    <xf numFmtId="0" fontId="0" fillId="4" borderId="8" xfId="0" applyFill="1" applyBorder="1" applyAlignment="1">
      <alignment horizontal="center" vertical="center"/>
    </xf>
    <xf numFmtId="0" fontId="0" fillId="4" borderId="8" xfId="0" applyFill="1" applyBorder="1" applyAlignment="1">
      <alignment horizontal="center"/>
    </xf>
    <xf numFmtId="0" fontId="5" fillId="0" borderId="4" xfId="0" applyFont="1" applyBorder="1" applyAlignment="1">
      <alignment horizontal="center"/>
    </xf>
    <xf numFmtId="0" fontId="5" fillId="0" borderId="5" xfId="0" applyFont="1" applyBorder="1" applyAlignment="1">
      <alignment horizontal="center"/>
    </xf>
    <xf numFmtId="0" fontId="5" fillId="0" borderId="6" xfId="0" applyFont="1" applyBorder="1" applyAlignment="1">
      <alignment horizontal="center"/>
    </xf>
  </cellXfs>
  <cellStyles count="2">
    <cellStyle name="Mon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1616076</xdr:colOff>
      <xdr:row>0</xdr:row>
      <xdr:rowOff>47624</xdr:rowOff>
    </xdr:from>
    <xdr:to>
      <xdr:col>3</xdr:col>
      <xdr:colOff>1081810</xdr:colOff>
      <xdr:row>0</xdr:row>
      <xdr:rowOff>888999</xdr:rowOff>
    </xdr:to>
    <xdr:pic>
      <xdr:nvPicPr>
        <xdr:cNvPr id="2" name="Imagen 1" descr="Ministerio de Vivienda, Ciudad y Territorio - Wikipedia, la enciclopedia  libre">
          <a:extLst>
            <a:ext uri="{FF2B5EF4-FFF2-40B4-BE49-F238E27FC236}">
              <a16:creationId xmlns:a16="http://schemas.microsoft.com/office/drawing/2014/main" id="{03FBC30A-86FB-DBDB-4201-2A44B73F3FCB}"/>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26939" b="28163"/>
        <a:stretch/>
      </xdr:blipFill>
      <xdr:spPr bwMode="auto">
        <a:xfrm>
          <a:off x="3368676" y="47624"/>
          <a:ext cx="1726334" cy="841375"/>
        </a:xfrm>
        <a:prstGeom prst="rect">
          <a:avLst/>
        </a:prstGeom>
        <a:noFill/>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381B1E-3DC4-4C23-A951-AB8184454C57}">
  <dimension ref="A1:G35"/>
  <sheetViews>
    <sheetView showGridLines="0" tabSelected="1" topLeftCell="A31" workbookViewId="0">
      <selection activeCell="H3" sqref="H3"/>
    </sheetView>
  </sheetViews>
  <sheetFormatPr baseColWidth="10" defaultColWidth="11.42578125" defaultRowHeight="15" x14ac:dyDescent="0.25"/>
  <cols>
    <col min="3" max="3" width="29.7109375" customWidth="1"/>
    <col min="4" max="4" width="20.140625" customWidth="1"/>
    <col min="6" max="6" width="15.42578125" style="2" bestFit="1" customWidth="1"/>
    <col min="7" max="7" width="17.7109375" customWidth="1"/>
    <col min="8" max="11" width="14.42578125" bestFit="1" customWidth="1"/>
  </cols>
  <sheetData>
    <row r="1" spans="1:7" ht="79.5" customHeight="1" x14ac:dyDescent="0.25">
      <c r="A1" s="35" t="s">
        <v>42</v>
      </c>
      <c r="B1" s="36"/>
      <c r="C1" s="36"/>
      <c r="D1" s="36"/>
      <c r="E1" s="36"/>
      <c r="F1" s="36"/>
      <c r="G1" s="37"/>
    </row>
    <row r="2" spans="1:7" ht="25.5" x14ac:dyDescent="0.25">
      <c r="A2" s="9" t="s">
        <v>0</v>
      </c>
      <c r="B2" s="31"/>
      <c r="C2" s="31"/>
      <c r="D2" s="31"/>
      <c r="E2" s="7" t="s">
        <v>1</v>
      </c>
      <c r="F2" s="32"/>
      <c r="G2" s="33"/>
    </row>
    <row r="3" spans="1:7" x14ac:dyDescent="0.25">
      <c r="A3" s="9" t="s">
        <v>2</v>
      </c>
      <c r="B3" s="31"/>
      <c r="C3" s="31"/>
      <c r="D3" s="31"/>
      <c r="E3" s="7" t="s">
        <v>3</v>
      </c>
      <c r="F3" s="31"/>
      <c r="G3" s="34"/>
    </row>
    <row r="4" spans="1:7" ht="65.25" customHeight="1" x14ac:dyDescent="0.25">
      <c r="A4" s="9" t="s">
        <v>4</v>
      </c>
      <c r="B4" s="7" t="s">
        <v>5</v>
      </c>
      <c r="C4" s="7" t="s">
        <v>6</v>
      </c>
      <c r="D4" s="7" t="s">
        <v>7</v>
      </c>
      <c r="E4" s="7" t="s">
        <v>8</v>
      </c>
      <c r="F4" s="7" t="s">
        <v>9</v>
      </c>
      <c r="G4" s="10" t="s">
        <v>10</v>
      </c>
    </row>
    <row r="5" spans="1:7" ht="22.5" x14ac:dyDescent="0.25">
      <c r="A5" s="11">
        <v>1</v>
      </c>
      <c r="B5" s="4">
        <v>72121100</v>
      </c>
      <c r="C5" s="5" t="s">
        <v>11</v>
      </c>
      <c r="D5" s="1" t="s">
        <v>12</v>
      </c>
      <c r="E5" s="1">
        <v>1</v>
      </c>
      <c r="F5" s="6">
        <v>169915</v>
      </c>
      <c r="G5" s="12"/>
    </row>
    <row r="6" spans="1:7" ht="33.75" x14ac:dyDescent="0.25">
      <c r="A6" s="11">
        <v>2</v>
      </c>
      <c r="B6" s="4">
        <v>72121100</v>
      </c>
      <c r="C6" s="5" t="s">
        <v>13</v>
      </c>
      <c r="D6" s="1" t="s">
        <v>12</v>
      </c>
      <c r="E6" s="1">
        <v>1</v>
      </c>
      <c r="F6" s="6">
        <v>150780</v>
      </c>
      <c r="G6" s="12"/>
    </row>
    <row r="7" spans="1:7" ht="33.75" x14ac:dyDescent="0.25">
      <c r="A7" s="11">
        <v>3</v>
      </c>
      <c r="B7" s="4">
        <v>72101500</v>
      </c>
      <c r="C7" s="5" t="s">
        <v>14</v>
      </c>
      <c r="D7" s="1" t="s">
        <v>12</v>
      </c>
      <c r="E7" s="1">
        <v>1</v>
      </c>
      <c r="F7" s="6">
        <v>47069</v>
      </c>
      <c r="G7" s="12"/>
    </row>
    <row r="8" spans="1:7" ht="22.5" x14ac:dyDescent="0.25">
      <c r="A8" s="11">
        <v>4</v>
      </c>
      <c r="B8" s="4">
        <v>72101500</v>
      </c>
      <c r="C8" s="5" t="s">
        <v>15</v>
      </c>
      <c r="D8" s="1" t="s">
        <v>12</v>
      </c>
      <c r="E8" s="1">
        <v>1</v>
      </c>
      <c r="F8" s="6">
        <v>162718</v>
      </c>
      <c r="G8" s="12"/>
    </row>
    <row r="9" spans="1:7" ht="33.75" x14ac:dyDescent="0.25">
      <c r="A9" s="11">
        <v>5</v>
      </c>
      <c r="B9" s="4">
        <v>72121100</v>
      </c>
      <c r="C9" s="5" t="s">
        <v>16</v>
      </c>
      <c r="D9" s="1" t="s">
        <v>17</v>
      </c>
      <c r="E9" s="1">
        <v>1</v>
      </c>
      <c r="F9" s="6">
        <v>122959</v>
      </c>
      <c r="G9" s="12"/>
    </row>
    <row r="10" spans="1:7" ht="33.75" x14ac:dyDescent="0.25">
      <c r="A10" s="11">
        <v>6</v>
      </c>
      <c r="B10" s="4">
        <v>72121100</v>
      </c>
      <c r="C10" s="5" t="s">
        <v>18</v>
      </c>
      <c r="D10" s="1" t="s">
        <v>12</v>
      </c>
      <c r="E10" s="1">
        <v>1</v>
      </c>
      <c r="F10" s="6">
        <v>184804</v>
      </c>
      <c r="G10" s="12"/>
    </row>
    <row r="11" spans="1:7" ht="33.75" x14ac:dyDescent="0.25">
      <c r="A11" s="11">
        <v>7</v>
      </c>
      <c r="B11" s="4">
        <v>72121100</v>
      </c>
      <c r="C11" s="5" t="s">
        <v>19</v>
      </c>
      <c r="D11" s="1" t="s">
        <v>12</v>
      </c>
      <c r="E11" s="1">
        <v>1</v>
      </c>
      <c r="F11" s="6">
        <v>158801</v>
      </c>
      <c r="G11" s="12"/>
    </row>
    <row r="12" spans="1:7" ht="33.75" x14ac:dyDescent="0.25">
      <c r="A12" s="11">
        <v>8</v>
      </c>
      <c r="B12" s="4">
        <v>72121100</v>
      </c>
      <c r="C12" s="5" t="s">
        <v>20</v>
      </c>
      <c r="D12" s="1" t="s">
        <v>21</v>
      </c>
      <c r="E12" s="1">
        <v>1</v>
      </c>
      <c r="F12" s="6">
        <v>1023920</v>
      </c>
      <c r="G12" s="12"/>
    </row>
    <row r="13" spans="1:7" ht="33.75" x14ac:dyDescent="0.25">
      <c r="A13" s="11">
        <v>9</v>
      </c>
      <c r="B13" s="4">
        <v>72101500</v>
      </c>
      <c r="C13" s="5" t="s">
        <v>22</v>
      </c>
      <c r="D13" s="1" t="s">
        <v>17</v>
      </c>
      <c r="E13" s="1">
        <v>1</v>
      </c>
      <c r="F13" s="6">
        <v>151945</v>
      </c>
      <c r="G13" s="12"/>
    </row>
    <row r="14" spans="1:7" ht="33.75" x14ac:dyDescent="0.25">
      <c r="A14" s="11">
        <v>10</v>
      </c>
      <c r="B14" s="4">
        <v>72101500</v>
      </c>
      <c r="C14" s="5" t="s">
        <v>23</v>
      </c>
      <c r="D14" s="1" t="s">
        <v>24</v>
      </c>
      <c r="E14" s="1">
        <v>1</v>
      </c>
      <c r="F14" s="6">
        <v>600567</v>
      </c>
      <c r="G14" s="12"/>
    </row>
    <row r="15" spans="1:7" ht="45" x14ac:dyDescent="0.25">
      <c r="A15" s="11">
        <v>11</v>
      </c>
      <c r="B15" s="4">
        <v>72121100</v>
      </c>
      <c r="C15" s="5" t="s">
        <v>25</v>
      </c>
      <c r="D15" s="1" t="s">
        <v>21</v>
      </c>
      <c r="E15" s="1">
        <v>1</v>
      </c>
      <c r="F15" s="6">
        <v>1210312</v>
      </c>
      <c r="G15" s="12"/>
    </row>
    <row r="16" spans="1:7" ht="56.25" x14ac:dyDescent="0.25">
      <c r="A16" s="11">
        <v>12</v>
      </c>
      <c r="B16" s="4">
        <v>72121100</v>
      </c>
      <c r="C16" s="5" t="s">
        <v>26</v>
      </c>
      <c r="D16" s="1" t="s">
        <v>17</v>
      </c>
      <c r="E16" s="1">
        <v>1</v>
      </c>
      <c r="F16" s="6">
        <v>275030</v>
      </c>
      <c r="G16" s="12"/>
    </row>
    <row r="17" spans="1:7" ht="45" x14ac:dyDescent="0.25">
      <c r="A17" s="11">
        <v>13</v>
      </c>
      <c r="B17" s="4">
        <v>72121100</v>
      </c>
      <c r="C17" s="5" t="s">
        <v>27</v>
      </c>
      <c r="D17" s="1" t="s">
        <v>17</v>
      </c>
      <c r="E17" s="1">
        <v>1</v>
      </c>
      <c r="F17" s="6">
        <v>321833</v>
      </c>
      <c r="G17" s="12"/>
    </row>
    <row r="18" spans="1:7" ht="45" x14ac:dyDescent="0.25">
      <c r="A18" s="11">
        <v>14</v>
      </c>
      <c r="B18" s="4">
        <v>72101500</v>
      </c>
      <c r="C18" s="5" t="s">
        <v>28</v>
      </c>
      <c r="D18" s="1" t="s">
        <v>17</v>
      </c>
      <c r="E18" s="1">
        <v>1</v>
      </c>
      <c r="F18" s="6">
        <v>160376</v>
      </c>
      <c r="G18" s="12"/>
    </row>
    <row r="19" spans="1:7" ht="45" x14ac:dyDescent="0.25">
      <c r="A19" s="11">
        <v>15</v>
      </c>
      <c r="B19" s="4">
        <v>72121100</v>
      </c>
      <c r="C19" s="5" t="s">
        <v>29</v>
      </c>
      <c r="D19" s="1" t="s">
        <v>17</v>
      </c>
      <c r="E19" s="1">
        <v>1</v>
      </c>
      <c r="F19" s="6">
        <v>190225</v>
      </c>
      <c r="G19" s="12"/>
    </row>
    <row r="20" spans="1:7" ht="33.75" x14ac:dyDescent="0.25">
      <c r="A20" s="11">
        <v>16</v>
      </c>
      <c r="B20" s="4">
        <v>72101500</v>
      </c>
      <c r="C20" s="5" t="s">
        <v>30</v>
      </c>
      <c r="D20" s="1" t="s">
        <v>12</v>
      </c>
      <c r="E20" s="1">
        <v>1</v>
      </c>
      <c r="F20" s="6">
        <v>106400</v>
      </c>
      <c r="G20" s="12"/>
    </row>
    <row r="21" spans="1:7" x14ac:dyDescent="0.25">
      <c r="A21" s="11">
        <v>17</v>
      </c>
      <c r="B21" s="4">
        <v>72101500</v>
      </c>
      <c r="C21" s="5" t="s">
        <v>31</v>
      </c>
      <c r="D21" s="1" t="s">
        <v>12</v>
      </c>
      <c r="E21" s="1">
        <v>1</v>
      </c>
      <c r="F21" s="6">
        <v>70170</v>
      </c>
      <c r="G21" s="12"/>
    </row>
    <row r="22" spans="1:7" x14ac:dyDescent="0.25">
      <c r="A22" s="24" t="s">
        <v>32</v>
      </c>
      <c r="B22" s="25"/>
      <c r="C22" s="25"/>
      <c r="D22" s="25"/>
      <c r="E22" s="25"/>
      <c r="F22" s="25"/>
      <c r="G22" s="13">
        <f>ROUND(SUM(G5:G21),2)</f>
        <v>0</v>
      </c>
    </row>
    <row r="23" spans="1:7" x14ac:dyDescent="0.25">
      <c r="A23" s="19" t="s">
        <v>33</v>
      </c>
      <c r="B23" s="20"/>
      <c r="C23" s="20"/>
      <c r="D23" s="20"/>
      <c r="E23" s="20"/>
      <c r="F23" s="20"/>
      <c r="G23" s="21"/>
    </row>
    <row r="24" spans="1:7" x14ac:dyDescent="0.25">
      <c r="A24" s="22" t="s">
        <v>34</v>
      </c>
      <c r="B24" s="23"/>
      <c r="C24" s="23"/>
      <c r="D24" s="23"/>
      <c r="E24" s="23"/>
      <c r="F24" s="8"/>
      <c r="G24" s="14">
        <f>ROUND($G$22*F24,2)</f>
        <v>0</v>
      </c>
    </row>
    <row r="25" spans="1:7" x14ac:dyDescent="0.25">
      <c r="A25" s="22" t="s">
        <v>35</v>
      </c>
      <c r="B25" s="23"/>
      <c r="C25" s="23"/>
      <c r="D25" s="23"/>
      <c r="E25" s="23"/>
      <c r="F25" s="8"/>
      <c r="G25" s="14">
        <f>ROUND($G$22*F25,2)</f>
        <v>0</v>
      </c>
    </row>
    <row r="26" spans="1:7" x14ac:dyDescent="0.25">
      <c r="A26" s="22" t="s">
        <v>36</v>
      </c>
      <c r="B26" s="23"/>
      <c r="C26" s="23"/>
      <c r="D26" s="23"/>
      <c r="E26" s="23"/>
      <c r="F26" s="8"/>
      <c r="G26" s="14">
        <f>ROUND($G$22*F26,2)</f>
        <v>0</v>
      </c>
    </row>
    <row r="27" spans="1:7" x14ac:dyDescent="0.25">
      <c r="A27" s="22" t="s">
        <v>37</v>
      </c>
      <c r="B27" s="23"/>
      <c r="C27" s="23"/>
      <c r="D27" s="23"/>
      <c r="E27" s="23"/>
      <c r="F27" s="3">
        <f>+F24+F25+F26</f>
        <v>0</v>
      </c>
      <c r="G27" s="14">
        <f>+G26+G25+G24</f>
        <v>0</v>
      </c>
    </row>
    <row r="28" spans="1:7" x14ac:dyDescent="0.25">
      <c r="A28" s="22" t="s">
        <v>38</v>
      </c>
      <c r="B28" s="23"/>
      <c r="C28" s="23"/>
      <c r="D28" s="23"/>
      <c r="E28" s="23"/>
      <c r="F28" s="3">
        <v>0.19</v>
      </c>
      <c r="G28" s="14">
        <f>ROUND(G26*F28,2)</f>
        <v>0</v>
      </c>
    </row>
    <row r="29" spans="1:7" x14ac:dyDescent="0.25">
      <c r="A29" s="29" t="s">
        <v>39</v>
      </c>
      <c r="B29" s="30"/>
      <c r="C29" s="30"/>
      <c r="D29" s="30"/>
      <c r="E29" s="30"/>
      <c r="F29" s="30"/>
      <c r="G29" s="15">
        <f>SUM(G27:G28)</f>
        <v>0</v>
      </c>
    </row>
    <row r="30" spans="1:7" x14ac:dyDescent="0.25">
      <c r="A30" s="26" t="s">
        <v>40</v>
      </c>
      <c r="B30" s="27"/>
      <c r="C30" s="27"/>
      <c r="D30" s="27"/>
      <c r="E30" s="27"/>
      <c r="F30" s="27"/>
      <c r="G30" s="28"/>
    </row>
    <row r="31" spans="1:7" ht="276.75" customHeight="1" thickBot="1" x14ac:dyDescent="0.3">
      <c r="A31" s="16" t="s">
        <v>41</v>
      </c>
      <c r="B31" s="17"/>
      <c r="C31" s="17"/>
      <c r="D31" s="17"/>
      <c r="E31" s="17"/>
      <c r="F31" s="17"/>
      <c r="G31" s="18"/>
    </row>
    <row r="32" spans="1:7" x14ac:dyDescent="0.25">
      <c r="A32" s="2"/>
      <c r="B32" s="2"/>
      <c r="C32" s="2"/>
      <c r="D32" s="2"/>
      <c r="E32" s="2"/>
    </row>
    <row r="33" spans="1:5" x14ac:dyDescent="0.25">
      <c r="A33" s="2"/>
      <c r="B33" s="2"/>
      <c r="C33" s="2"/>
      <c r="D33" s="2"/>
      <c r="E33" s="2"/>
    </row>
    <row r="34" spans="1:5" x14ac:dyDescent="0.25">
      <c r="A34" s="2"/>
      <c r="B34" s="2"/>
      <c r="C34" s="2"/>
      <c r="D34" s="2"/>
      <c r="E34" s="2"/>
    </row>
    <row r="35" spans="1:5" x14ac:dyDescent="0.25">
      <c r="A35" s="2"/>
      <c r="B35" s="2"/>
      <c r="C35" s="2"/>
      <c r="D35" s="2"/>
      <c r="E35" s="2"/>
    </row>
  </sheetData>
  <mergeCells count="15">
    <mergeCell ref="B2:D2"/>
    <mergeCell ref="B3:D3"/>
    <mergeCell ref="F2:G2"/>
    <mergeCell ref="F3:G3"/>
    <mergeCell ref="A1:G1"/>
    <mergeCell ref="A31:G31"/>
    <mergeCell ref="A23:G23"/>
    <mergeCell ref="A24:E24"/>
    <mergeCell ref="A25:E25"/>
    <mergeCell ref="A22:F22"/>
    <mergeCell ref="A27:E27"/>
    <mergeCell ref="A30:G30"/>
    <mergeCell ref="A29:F29"/>
    <mergeCell ref="A26:E26"/>
    <mergeCell ref="A28:E28"/>
  </mergeCell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6CF36A3270F607479E8DEB13009CF3E0" ma:contentTypeVersion="19" ma:contentTypeDescription="Crear nuevo documento." ma:contentTypeScope="" ma:versionID="e4cab0ad97b65d71a34eb34ffac057dd">
  <xsd:schema xmlns:xsd="http://www.w3.org/2001/XMLSchema" xmlns:xs="http://www.w3.org/2001/XMLSchema" xmlns:p="http://schemas.microsoft.com/office/2006/metadata/properties" xmlns:ns2="7dd10dd9-8086-485b-8e63-cf40ef5ea313" xmlns:ns3="598173c1-8337-44b6-af4a-47afe9d143da" targetNamespace="http://schemas.microsoft.com/office/2006/metadata/properties" ma:root="true" ma:fieldsID="dd73db2574feef105d7a6ebb3a2c562a" ns2:_="" ns3:_="">
    <xsd:import namespace="7dd10dd9-8086-485b-8e63-cf40ef5ea313"/>
    <xsd:import namespace="598173c1-8337-44b6-af4a-47afe9d143da"/>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ServiceLocation" minOccurs="0"/>
                <xsd:element ref="ns2:MediaLengthInSeconds" minOccurs="0"/>
                <xsd:element ref="ns2:lcf76f155ced4ddcb4097134ff3c332f" minOccurs="0"/>
                <xsd:element ref="ns2:MediaServiceObjectDetectorVersions" minOccurs="0"/>
                <xsd:element ref="ns2:MediaServiceSearchProperties" minOccurs="0"/>
                <xsd:element ref="ns2:Observacion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dd10dd9-8086-485b-8e63-cf40ef5ea31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fbc45cb4-c21a-49bb-988e-5b402dd8a977"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Observaciones" ma:index="25" nillable="true" ma:displayName="Observaciones" ma:description="Campo creado para agregar cualquier tipo de comentario respecto al documento en cuestión." ma:format="Dropdown" ma:internalName="Observaciones">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598173c1-8337-44b6-af4a-47afe9d143da"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Observaciones xmlns="7dd10dd9-8086-485b-8e63-cf40ef5ea313" xsi:nil="true"/>
    <lcf76f155ced4ddcb4097134ff3c332f xmlns="7dd10dd9-8086-485b-8e63-cf40ef5ea313">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2A3D0D6-58BC-452A-9325-D741AD54353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dd10dd9-8086-485b-8e63-cf40ef5ea313"/>
    <ds:schemaRef ds:uri="598173c1-8337-44b6-af4a-47afe9d143d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252FBAB-1597-44EF-A570-9327BAFC998F}">
  <ds:schemaRefs>
    <ds:schemaRef ds:uri="http://purl.org/dc/elements/1.1/"/>
    <ds:schemaRef ds:uri="7dd10dd9-8086-485b-8e63-cf40ef5ea313"/>
    <ds:schemaRef ds:uri="http://purl.org/dc/terms/"/>
    <ds:schemaRef ds:uri="http://schemas.microsoft.com/office/2006/documentManagement/types"/>
    <ds:schemaRef ds:uri="http://purl.org/dc/dcmitype/"/>
    <ds:schemaRef ds:uri="http://schemas.openxmlformats.org/package/2006/metadata/core-properties"/>
    <ds:schemaRef ds:uri="http://www.w3.org/XML/1998/namespace"/>
    <ds:schemaRef ds:uri="http://schemas.microsoft.com/office/infopath/2007/PartnerControls"/>
    <ds:schemaRef ds:uri="598173c1-8337-44b6-af4a-47afe9d143da"/>
    <ds:schemaRef ds:uri="http://schemas.microsoft.com/office/2006/metadata/properties"/>
  </ds:schemaRefs>
</ds:datastoreItem>
</file>

<file path=customXml/itemProps3.xml><?xml version="1.0" encoding="utf-8"?>
<ds:datastoreItem xmlns:ds="http://schemas.openxmlformats.org/officeDocument/2006/customXml" ds:itemID="{1823BD18-0EC4-4E43-94AD-7335DCE61D6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Oferta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Marcela Luna De La Espriella</dc:creator>
  <cp:keywords/>
  <dc:description/>
  <cp:lastModifiedBy>Marcela Luna De La Espriella</cp:lastModifiedBy>
  <cp:revision/>
  <dcterms:created xsi:type="dcterms:W3CDTF">2026-05-26T16:40:58Z</dcterms:created>
  <dcterms:modified xsi:type="dcterms:W3CDTF">2026-06-03T17:27:21Z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0x0101006CF36A3270F607479E8DEB13009CF3E0</vt:lpwstr>
  </property>
  <property fmtid="{D5CDD505-2E9C-101B-9397-08002B2CF9AE}" pid="3" name="MediaServiceImageTags">
    <vt:lpwstr/>
  </property>
</Properties>
</file>